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ABD6D905-6898-4CFA-9AC0-C9BC2C550DAF}" xr6:coauthVersionLast="47" xr6:coauthVersionMax="47" xr10:uidLastSave="{00000000-0000-0000-0000-000000000000}"/>
  <bookViews>
    <workbookView xWindow="16035" yWindow="705" windowWidth="19260" windowHeight="15345" xr2:uid="{00000000-000D-0000-FFFF-FFFF00000000}"/>
  </bookViews>
  <sheets>
    <sheet name="СТС" sheetId="1" r:id="rId1"/>
  </sheets>
  <definedNames>
    <definedName name="_xlnm.Print_Area" localSheetId="0">СТС!$A$1:$Q$42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16" i="1"/>
  <c r="K34" i="1"/>
  <c r="H35" i="1" l="1"/>
  <c r="H36" i="1" s="1"/>
</calcChain>
</file>

<file path=xl/sharedStrings.xml><?xml version="1.0" encoding="utf-8"?>
<sst xmlns="http://schemas.openxmlformats.org/spreadsheetml/2006/main" count="92" uniqueCount="77">
  <si>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</si>
  <si>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</si>
  <si>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</si>
  <si>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</si>
  <si>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438(Т)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</si>
  <si>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</si>
  <si>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</si>
  <si>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</si>
  <si>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</si>
  <si>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</si>
  <si>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</si>
  <si>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</si>
  <si>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</si>
  <si>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Вид работ: Слаботочные сети. Технические средства связи и сигнализации доступные для МГН, система экстренной связи.</t>
  </si>
  <si>
    <t>Оборудование вызова персонала</t>
  </si>
  <si>
    <t>1</t>
  </si>
  <si>
    <t>Пульт диспетчерской связи на 36 абонентов</t>
  </si>
  <si>
    <t>шт.</t>
  </si>
  <si>
    <t>GC-1036D6
ООО "СКБ Телси"</t>
  </si>
  <si>
    <t>2</t>
  </si>
  <si>
    <t>Громкоговорящее абонентское устройство</t>
  </si>
  <si>
    <t>GC-2001P1
ООО "СКБ Телси"</t>
  </si>
  <si>
    <t>3</t>
  </si>
  <si>
    <t>Проводная кнопка вызова со шнуром</t>
  </si>
  <si>
    <t>GC-0423W1
ООО "СКБ Телси"</t>
  </si>
  <si>
    <t>4</t>
  </si>
  <si>
    <t>Проводная кнопка сброса</t>
  </si>
  <si>
    <t>GC-0421W1
ООО "СКБ Телси"</t>
  </si>
  <si>
    <t>5</t>
  </si>
  <si>
    <t>Сигнальная лампа</t>
  </si>
  <si>
    <t>GC-0611W2
ООО "СКБ Телси"</t>
  </si>
  <si>
    <t>6</t>
  </si>
  <si>
    <t>Источник вторичного электропитания резервированный</t>
  </si>
  <si>
    <t>ББП-50 DIN
Элис</t>
  </si>
  <si>
    <t>7</t>
  </si>
  <si>
    <t>Аккумуляторная батарея</t>
  </si>
  <si>
    <t>DTM 1217
Delta</t>
  </si>
  <si>
    <t>8</t>
  </si>
  <si>
    <t>Коробка распаячная для открытой проводки</t>
  </si>
  <si>
    <t>КМ41206-01
Delta</t>
  </si>
  <si>
    <t>Кабельная продукция</t>
  </si>
  <si>
    <t>9</t>
  </si>
  <si>
    <t>Монтажный кабель, с медной луженой жилой, изоляцией и оболочкой из ПВХ</t>
  </si>
  <si>
    <t>м.</t>
  </si>
  <si>
    <r>
      <t>МКЭШнг(A)-LSLTx 2x0,5мм</t>
    </r>
    <r>
      <rPr>
        <sz val="12"/>
        <color rgb="FF000000"/>
        <rFont val="Calibri"/>
        <family val="2"/>
        <charset val="204"/>
      </rPr>
      <t>²
Сегмент Энерго</t>
    </r>
  </si>
  <si>
    <t>10</t>
  </si>
  <si>
    <r>
      <t>МКШнг(A)-LSLTx 2x1,5мм</t>
    </r>
    <r>
      <rPr>
        <sz val="12"/>
        <color rgb="FF000000"/>
        <rFont val="Calibri"/>
        <family val="2"/>
        <charset val="204"/>
      </rPr>
      <t>²
Сегмент Энерго</t>
    </r>
  </si>
  <si>
    <t>Кабеленесущая системы</t>
  </si>
  <si>
    <t>11</t>
  </si>
  <si>
    <t>Труба ПВХ гофрированная</t>
  </si>
  <si>
    <t>с протяжкой Ø25мм
ДКС</t>
  </si>
  <si>
    <t>12</t>
  </si>
  <si>
    <t>Держатель с защелкой</t>
  </si>
  <si>
    <t>Ø25мм
ДКС</t>
  </si>
  <si>
    <t>13</t>
  </si>
  <si>
    <t>Дюбель распорный</t>
  </si>
  <si>
    <t>6х30
ДКС</t>
  </si>
  <si>
    <t>14</t>
  </si>
  <si>
    <t>Саморез</t>
  </si>
  <si>
    <t>6х40
ДКС</t>
  </si>
  <si>
    <t>15</t>
  </si>
  <si>
    <t>Пена однокомпонентная огнезащитная</t>
  </si>
  <si>
    <t>баллон 740 мл
ДКС</t>
  </si>
  <si>
    <t>25</t>
  </si>
  <si>
    <t>Труба металлическая</t>
  </si>
  <si>
    <t>Dn.25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</si>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</sst>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5"/>
    <xf numFmtId="0" fontId="10" fillId="0" borderId="5"/>
    <xf numFmtId="0" fontId="5" fillId="0" borderId="5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1" applyFill="1" applyAlignment="1">
      <alignment horizontal="left" wrapText="1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2" borderId="6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14" fontId="2" fillId="0" borderId="4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/>
    </xf>
    <xf numFmtId="14" fontId="2" fillId="0" borderId="8" xfId="1" applyNumberFormat="1" applyFont="1" applyFill="1" applyBorder="1" applyAlignment="1">
      <alignment horizontal="center" vertical="center" wrapText="1"/>
    </xf>
    <xf numFmtId="0" fontId="3" fillId="0" borderId="13" xfId="2" applyFont="1" applyBorder="1" applyAlignment="1">
      <alignment horizontal="right" vertical="top"/>
    </xf>
    <xf numFmtId="0" fontId="3" fillId="0" borderId="14" xfId="2" applyFont="1" applyBorder="1" applyAlignment="1">
      <alignment horizontal="right" vertical="top"/>
    </xf>
    <xf numFmtId="0" fontId="3" fillId="0" borderId="12" xfId="2" applyFont="1" applyBorder="1" applyAlignment="1">
      <alignment horizontal="right" vertical="top"/>
    </xf>
    <xf numFmtId="0" fontId="8" fillId="0" borderId="10" xfId="0" applyFont="1" applyBorder="1" applyAlignment="1">
      <alignment horizontal="center"/>
    </xf>
    <xf numFmtId="0" fontId="7" fillId="0" borderId="8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15" xfId="2" applyFont="1" applyBorder="1" applyAlignment="1">
      <alignment horizontal="right" vertical="top"/>
    </xf>
    <xf numFmtId="0" fontId="3" fillId="0" borderId="16" xfId="2" applyFont="1" applyBorder="1" applyAlignment="1">
      <alignment horizontal="right" vertical="top"/>
    </xf>
    <xf numFmtId="0" fontId="3" fillId="0" borderId="11" xfId="2" applyFont="1" applyBorder="1" applyAlignment="1">
      <alignment horizontal="right" vertical="top"/>
    </xf>
    <xf numFmtId="0" fontId="4" fillId="0" borderId="8" xfId="0" applyFont="1" applyBorder="1" applyAlignment="1">
      <alignment horizontal="center"/>
    </xf>
    <xf numFmtId="0" fontId="11" fillId="0" borderId="8" xfId="0" applyFont="1" applyBorder="1"/>
    <xf numFmtId="0" fontId="7" fillId="0" borderId="8" xfId="0" applyFont="1" applyBorder="1" applyAlignment="1">
      <alignment horizontal="center"/>
    </xf>
    <xf numFmtId="0" fontId="11" fillId="0" borderId="15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2" fillId="0" borderId="8" xfId="1" applyNumberFormat="1" applyFont="1" applyFill="1" applyBorder="1" applyAlignment="1">
      <alignment horizontal="center" vertical="center" wrapText="1"/>
    </xf>
    <xf numFmtId="4" fontId="2" fillId="0" borderId="8" xfId="3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2 2" xfId="3" xr:uid="{272E134E-5942-41A4-9D2D-CCEB76215728}"/>
    <cellStyle name="Обычный_Ф-2 кровля уч.356 ПЖС №3" xfId="2" xr:uid="{E4776332-DF8E-40CD-A492-F8E7FD33BD5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41"/>
  <sheetViews>
    <sheetView tabSelected="1" view="pageBreakPreview" zoomScale="60" zoomScaleNormal="100" workbookViewId="0">
      <selection activeCell="H36" sqref="H36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17" t="s">
        <v>4</v>
      </c>
      <c r="C8" s="17"/>
      <c r="D8" s="17"/>
      <c r="E8" s="17"/>
      <c r="F8" s="17"/>
      <c r="G8" s="17"/>
      <c r="H8" s="17"/>
      <c r="I8" s="17"/>
      <c r="J8" s="17"/>
    </row>
    <row r="9" spans="2:10" ht="11.1" customHeight="1" x14ac:dyDescent="0.2"/>
    <row r="10" spans="2:10" ht="15.95" customHeight="1" x14ac:dyDescent="0.2">
      <c r="B10" s="18" t="s">
        <v>5</v>
      </c>
      <c r="C10" s="18"/>
      <c r="D10" s="18"/>
      <c r="E10" s="18"/>
      <c r="F10" s="18"/>
      <c r="G10" s="20"/>
      <c r="H10" s="20"/>
      <c r="I10" s="18"/>
      <c r="J10" s="18"/>
    </row>
    <row r="11" spans="2:10" ht="15.95" customHeight="1" x14ac:dyDescent="0.2">
      <c r="B11" s="19"/>
      <c r="C11" s="19"/>
      <c r="D11" s="19"/>
      <c r="E11" s="19"/>
      <c r="F11" s="19"/>
      <c r="G11" s="19"/>
      <c r="H11" s="19"/>
      <c r="I11" s="19"/>
      <c r="J11" s="19"/>
    </row>
    <row r="12" spans="2:10" ht="15.95" customHeight="1" x14ac:dyDescent="0.25">
      <c r="B12" s="4" t="s">
        <v>13</v>
      </c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21" t="s">
        <v>66</v>
      </c>
      <c r="H14" s="21" t="s">
        <v>67</v>
      </c>
      <c r="I14" s="22" t="s">
        <v>68</v>
      </c>
      <c r="J14" s="6" t="s">
        <v>12</v>
      </c>
    </row>
    <row r="15" spans="2:10" s="10" customFormat="1" ht="15.75" x14ac:dyDescent="0.2">
      <c r="B15" s="23" t="s">
        <v>14</v>
      </c>
      <c r="C15" s="24"/>
      <c r="D15" s="24"/>
      <c r="E15" s="24"/>
      <c r="F15" s="24"/>
      <c r="G15" s="29"/>
      <c r="H15" s="29"/>
      <c r="I15" s="24"/>
      <c r="J15" s="25"/>
    </row>
    <row r="16" spans="2:10" s="10" customFormat="1" ht="31.5" x14ac:dyDescent="0.2">
      <c r="B16" s="11" t="s">
        <v>15</v>
      </c>
      <c r="C16" s="12" t="s">
        <v>16</v>
      </c>
      <c r="D16" s="13" t="s">
        <v>17</v>
      </c>
      <c r="E16" s="13">
        <v>1</v>
      </c>
      <c r="F16" s="26">
        <v>46174</v>
      </c>
      <c r="G16" s="30"/>
      <c r="H16" s="49">
        <f>G16*E16</f>
        <v>0</v>
      </c>
      <c r="I16" s="27"/>
      <c r="J16" s="13" t="s">
        <v>18</v>
      </c>
    </row>
    <row r="17" spans="2:10" s="10" customFormat="1" ht="31.5" x14ac:dyDescent="0.2">
      <c r="B17" s="11" t="s">
        <v>19</v>
      </c>
      <c r="C17" s="12" t="s">
        <v>20</v>
      </c>
      <c r="D17" s="13" t="s">
        <v>17</v>
      </c>
      <c r="E17" s="13">
        <v>23</v>
      </c>
      <c r="F17" s="26">
        <v>46174</v>
      </c>
      <c r="G17" s="30"/>
      <c r="H17" s="49">
        <f t="shared" ref="H17:H33" si="0">G17*E17</f>
        <v>0</v>
      </c>
      <c r="I17" s="27"/>
      <c r="J17" s="13" t="s">
        <v>21</v>
      </c>
    </row>
    <row r="18" spans="2:10" s="10" customFormat="1" ht="31.5" x14ac:dyDescent="0.2">
      <c r="B18" s="11" t="s">
        <v>22</v>
      </c>
      <c r="C18" s="12" t="s">
        <v>23</v>
      </c>
      <c r="D18" s="13" t="s">
        <v>17</v>
      </c>
      <c r="E18" s="13">
        <v>23</v>
      </c>
      <c r="F18" s="26">
        <v>46174</v>
      </c>
      <c r="G18" s="30"/>
      <c r="H18" s="49">
        <f t="shared" si="0"/>
        <v>0</v>
      </c>
      <c r="I18" s="27"/>
      <c r="J18" s="13" t="s">
        <v>24</v>
      </c>
    </row>
    <row r="19" spans="2:10" s="10" customFormat="1" ht="31.5" x14ac:dyDescent="0.2">
      <c r="B19" s="11" t="s">
        <v>25</v>
      </c>
      <c r="C19" s="12" t="s">
        <v>26</v>
      </c>
      <c r="D19" s="13" t="s">
        <v>17</v>
      </c>
      <c r="E19" s="13">
        <v>23</v>
      </c>
      <c r="F19" s="26">
        <v>46174</v>
      </c>
      <c r="G19" s="30"/>
      <c r="H19" s="49">
        <f t="shared" si="0"/>
        <v>0</v>
      </c>
      <c r="I19" s="27"/>
      <c r="J19" s="13" t="s">
        <v>27</v>
      </c>
    </row>
    <row r="20" spans="2:10" s="10" customFormat="1" ht="31.5" x14ac:dyDescent="0.2">
      <c r="B20" s="11" t="s">
        <v>28</v>
      </c>
      <c r="C20" s="12" t="s">
        <v>29</v>
      </c>
      <c r="D20" s="13" t="s">
        <v>17</v>
      </c>
      <c r="E20" s="13">
        <v>46</v>
      </c>
      <c r="F20" s="26">
        <v>46174</v>
      </c>
      <c r="G20" s="30"/>
      <c r="H20" s="49">
        <f t="shared" si="0"/>
        <v>0</v>
      </c>
      <c r="I20" s="27"/>
      <c r="J20" s="13" t="s">
        <v>30</v>
      </c>
    </row>
    <row r="21" spans="2:10" s="10" customFormat="1" ht="31.5" x14ac:dyDescent="0.2">
      <c r="B21" s="11" t="s">
        <v>31</v>
      </c>
      <c r="C21" s="12" t="s">
        <v>32</v>
      </c>
      <c r="D21" s="13" t="s">
        <v>17</v>
      </c>
      <c r="E21" s="13">
        <v>1</v>
      </c>
      <c r="F21" s="26">
        <v>46174</v>
      </c>
      <c r="G21" s="30"/>
      <c r="H21" s="49">
        <f t="shared" si="0"/>
        <v>0</v>
      </c>
      <c r="I21" s="27"/>
      <c r="J21" s="13" t="s">
        <v>33</v>
      </c>
    </row>
    <row r="22" spans="2:10" s="10" customFormat="1" ht="31.5" x14ac:dyDescent="0.2">
      <c r="B22" s="11" t="s">
        <v>34</v>
      </c>
      <c r="C22" s="12" t="s">
        <v>35</v>
      </c>
      <c r="D22" s="13" t="s">
        <v>17</v>
      </c>
      <c r="E22" s="13">
        <v>1</v>
      </c>
      <c r="F22" s="26">
        <v>46174</v>
      </c>
      <c r="G22" s="30"/>
      <c r="H22" s="49">
        <f t="shared" si="0"/>
        <v>0</v>
      </c>
      <c r="I22" s="27"/>
      <c r="J22" s="13" t="s">
        <v>36</v>
      </c>
    </row>
    <row r="23" spans="2:10" s="10" customFormat="1" ht="31.5" x14ac:dyDescent="0.2">
      <c r="B23" s="11" t="s">
        <v>37</v>
      </c>
      <c r="C23" s="12" t="s">
        <v>38</v>
      </c>
      <c r="D23" s="13" t="s">
        <v>17</v>
      </c>
      <c r="E23" s="13">
        <v>46</v>
      </c>
      <c r="F23" s="26">
        <v>46174</v>
      </c>
      <c r="G23" s="30"/>
      <c r="H23" s="49">
        <f t="shared" si="0"/>
        <v>0</v>
      </c>
      <c r="I23" s="27"/>
      <c r="J23" s="13" t="s">
        <v>39</v>
      </c>
    </row>
    <row r="24" spans="2:10" s="10" customFormat="1" ht="15.75" x14ac:dyDescent="0.2">
      <c r="B24" s="23" t="s">
        <v>40</v>
      </c>
      <c r="C24" s="24"/>
      <c r="D24" s="24"/>
      <c r="E24" s="24"/>
      <c r="F24" s="24"/>
      <c r="G24" s="29"/>
      <c r="H24" s="49">
        <f t="shared" si="0"/>
        <v>0</v>
      </c>
      <c r="I24" s="24"/>
      <c r="J24" s="25"/>
    </row>
    <row r="25" spans="2:10" s="10" customFormat="1" ht="47.25" x14ac:dyDescent="0.2">
      <c r="B25" s="11" t="s">
        <v>41</v>
      </c>
      <c r="C25" s="12" t="s">
        <v>42</v>
      </c>
      <c r="D25" s="13" t="s">
        <v>43</v>
      </c>
      <c r="E25" s="13">
        <v>1781</v>
      </c>
      <c r="F25" s="26">
        <v>46082</v>
      </c>
      <c r="G25" s="30"/>
      <c r="H25" s="49">
        <f t="shared" si="0"/>
        <v>0</v>
      </c>
      <c r="I25" s="27"/>
      <c r="J25" s="13" t="s">
        <v>44</v>
      </c>
    </row>
    <row r="26" spans="2:10" s="10" customFormat="1" ht="47.25" x14ac:dyDescent="0.2">
      <c r="B26" s="11" t="s">
        <v>45</v>
      </c>
      <c r="C26" s="12" t="s">
        <v>42</v>
      </c>
      <c r="D26" s="13" t="s">
        <v>43</v>
      </c>
      <c r="E26" s="13">
        <v>1184</v>
      </c>
      <c r="F26" s="26">
        <v>46082</v>
      </c>
      <c r="G26" s="30"/>
      <c r="H26" s="49">
        <f t="shared" si="0"/>
        <v>0</v>
      </c>
      <c r="I26" s="27"/>
      <c r="J26" s="13" t="s">
        <v>46</v>
      </c>
    </row>
    <row r="27" spans="2:10" s="10" customFormat="1" ht="15.75" x14ac:dyDescent="0.2">
      <c r="B27" s="23" t="s">
        <v>47</v>
      </c>
      <c r="C27" s="24"/>
      <c r="D27" s="24"/>
      <c r="E27" s="24"/>
      <c r="F27" s="24"/>
      <c r="G27" s="29"/>
      <c r="H27" s="49">
        <f t="shared" si="0"/>
        <v>0</v>
      </c>
      <c r="I27" s="24"/>
      <c r="J27" s="25"/>
    </row>
    <row r="28" spans="2:10" s="10" customFormat="1" ht="31.5" x14ac:dyDescent="0.2">
      <c r="B28" s="11" t="s">
        <v>48</v>
      </c>
      <c r="C28" s="12" t="s">
        <v>49</v>
      </c>
      <c r="D28" s="13" t="s">
        <v>43</v>
      </c>
      <c r="E28" s="13">
        <v>2350</v>
      </c>
      <c r="F28" s="26">
        <v>46082</v>
      </c>
      <c r="G28" s="30"/>
      <c r="H28" s="49">
        <f t="shared" si="0"/>
        <v>0</v>
      </c>
      <c r="I28" s="27"/>
      <c r="J28" s="13" t="s">
        <v>50</v>
      </c>
    </row>
    <row r="29" spans="2:10" s="10" customFormat="1" ht="31.5" x14ac:dyDescent="0.2">
      <c r="B29" s="11" t="s">
        <v>51</v>
      </c>
      <c r="C29" s="12" t="s">
        <v>52</v>
      </c>
      <c r="D29" s="13" t="s">
        <v>17</v>
      </c>
      <c r="E29" s="13">
        <v>3920</v>
      </c>
      <c r="F29" s="26">
        <v>46082</v>
      </c>
      <c r="G29" s="30"/>
      <c r="H29" s="49">
        <f t="shared" si="0"/>
        <v>0</v>
      </c>
      <c r="I29" s="27"/>
      <c r="J29" s="13" t="s">
        <v>53</v>
      </c>
    </row>
    <row r="30" spans="2:10" s="10" customFormat="1" ht="31.5" x14ac:dyDescent="0.2">
      <c r="B30" s="11" t="s">
        <v>54</v>
      </c>
      <c r="C30" s="12" t="s">
        <v>55</v>
      </c>
      <c r="D30" s="13" t="s">
        <v>17</v>
      </c>
      <c r="E30" s="13">
        <v>3920</v>
      </c>
      <c r="F30" s="26">
        <v>46082</v>
      </c>
      <c r="G30" s="30"/>
      <c r="H30" s="49">
        <f t="shared" si="0"/>
        <v>0</v>
      </c>
      <c r="I30" s="27"/>
      <c r="J30" s="13" t="s">
        <v>56</v>
      </c>
    </row>
    <row r="31" spans="2:10" s="10" customFormat="1" ht="31.5" x14ac:dyDescent="0.2">
      <c r="B31" s="11" t="s">
        <v>57</v>
      </c>
      <c r="C31" s="12" t="s">
        <v>58</v>
      </c>
      <c r="D31" s="13" t="s">
        <v>17</v>
      </c>
      <c r="E31" s="13">
        <v>3920</v>
      </c>
      <c r="F31" s="26">
        <v>46082</v>
      </c>
      <c r="G31" s="30"/>
      <c r="H31" s="49">
        <f t="shared" si="0"/>
        <v>0</v>
      </c>
      <c r="I31" s="27"/>
      <c r="J31" s="13" t="s">
        <v>59</v>
      </c>
    </row>
    <row r="32" spans="2:10" s="10" customFormat="1" ht="31.5" x14ac:dyDescent="0.2">
      <c r="B32" s="11" t="s">
        <v>60</v>
      </c>
      <c r="C32" s="12" t="s">
        <v>61</v>
      </c>
      <c r="D32" s="13" t="s">
        <v>17</v>
      </c>
      <c r="E32" s="13">
        <v>2</v>
      </c>
      <c r="F32" s="26">
        <v>46082</v>
      </c>
      <c r="G32" s="30"/>
      <c r="H32" s="49">
        <f t="shared" si="0"/>
        <v>0</v>
      </c>
      <c r="I32" s="27"/>
      <c r="J32" s="13" t="s">
        <v>62</v>
      </c>
    </row>
    <row r="33" spans="1:11" s="10" customFormat="1" ht="15.75" x14ac:dyDescent="0.2">
      <c r="B33" s="14" t="s">
        <v>63</v>
      </c>
      <c r="C33" s="15" t="s">
        <v>64</v>
      </c>
      <c r="D33" s="16" t="s">
        <v>43</v>
      </c>
      <c r="E33" s="16">
        <v>10</v>
      </c>
      <c r="F33" s="26">
        <v>46082</v>
      </c>
      <c r="G33" s="30"/>
      <c r="H33" s="49">
        <f t="shared" si="0"/>
        <v>0</v>
      </c>
      <c r="I33" s="28"/>
      <c r="J33" s="16" t="s">
        <v>65</v>
      </c>
    </row>
    <row r="34" spans="1:11" s="37" customFormat="1" ht="15.75" x14ac:dyDescent="0.25">
      <c r="A34" s="31" t="s">
        <v>69</v>
      </c>
      <c r="B34" s="32"/>
      <c r="C34" s="32"/>
      <c r="D34" s="32"/>
      <c r="E34" s="32"/>
      <c r="F34" s="33"/>
      <c r="G34" s="34"/>
      <c r="H34" s="50">
        <f>SUM(H16:H33)</f>
        <v>0</v>
      </c>
      <c r="I34" s="35"/>
      <c r="J34" s="35"/>
      <c r="K34" s="36" t="e">
        <f>SUM(#REF!)</f>
        <v>#REF!</v>
      </c>
    </row>
    <row r="35" spans="1:11" s="37" customFormat="1" ht="15.75" x14ac:dyDescent="0.25">
      <c r="A35" s="38" t="s">
        <v>70</v>
      </c>
      <c r="B35" s="39"/>
      <c r="C35" s="39"/>
      <c r="D35" s="39"/>
      <c r="E35" s="39"/>
      <c r="F35" s="40"/>
      <c r="G35" s="41"/>
      <c r="H35" s="51">
        <f>H34*0.22</f>
        <v>0</v>
      </c>
      <c r="I35" s="42" t="s">
        <v>71</v>
      </c>
      <c r="J35" s="35"/>
      <c r="K35" s="36"/>
    </row>
    <row r="36" spans="1:11" s="37" customFormat="1" ht="15.75" x14ac:dyDescent="0.25">
      <c r="A36" s="38" t="s">
        <v>72</v>
      </c>
      <c r="B36" s="39"/>
      <c r="C36" s="39"/>
      <c r="D36" s="39"/>
      <c r="E36" s="39"/>
      <c r="F36" s="40"/>
      <c r="G36" s="43"/>
      <c r="H36" s="52">
        <f>H35+H34</f>
        <v>0</v>
      </c>
      <c r="I36" s="44" t="s">
        <v>73</v>
      </c>
      <c r="J36" s="45"/>
      <c r="K36" s="36"/>
    </row>
    <row r="37" spans="1:11" ht="15.95" customHeight="1" x14ac:dyDescent="0.2"/>
    <row r="38" spans="1:11" s="46" customFormat="1" ht="23.25" customHeight="1" x14ac:dyDescent="0.25">
      <c r="A38" s="3"/>
      <c r="B38" s="3"/>
      <c r="C38" s="3" t="s">
        <v>74</v>
      </c>
      <c r="D38" s="3"/>
      <c r="E38" s="3"/>
      <c r="F38" s="3"/>
      <c r="G38" s="3"/>
      <c r="H38" s="3"/>
      <c r="I38" s="3"/>
      <c r="J38" s="3"/>
    </row>
    <row r="39" spans="1:11" s="46" customFormat="1" ht="23.25" customHeight="1" x14ac:dyDescent="0.25">
      <c r="A39" s="3"/>
      <c r="B39" s="47" t="s">
        <v>75</v>
      </c>
      <c r="C39" s="47"/>
      <c r="D39" s="47"/>
      <c r="E39" s="47"/>
      <c r="F39" s="3"/>
      <c r="G39" s="3"/>
      <c r="H39" s="3"/>
      <c r="I39" s="3"/>
      <c r="J39" s="3"/>
    </row>
    <row r="40" spans="1:11" s="46" customFormat="1" ht="23.25" customHeight="1" x14ac:dyDescent="0.25">
      <c r="A40" s="3"/>
      <c r="B40" s="47" t="s">
        <v>76</v>
      </c>
      <c r="C40" s="47"/>
      <c r="D40" s="47"/>
      <c r="E40" s="47"/>
      <c r="F40" s="3"/>
      <c r="G40" s="3"/>
      <c r="H40" s="3"/>
      <c r="I40" s="3"/>
      <c r="J40" s="3"/>
    </row>
    <row r="41" spans="1:11" s="46" customFormat="1" ht="11.45" customHeight="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</row>
  </sheetData>
  <mergeCells count="8">
    <mergeCell ref="B8:J8"/>
    <mergeCell ref="B10:J11"/>
    <mergeCell ref="A34:F34"/>
    <mergeCell ref="A35:F35"/>
    <mergeCell ref="A36:F36"/>
    <mergeCell ref="I36:J36"/>
    <mergeCell ref="B39:E39"/>
    <mergeCell ref="B40:E40"/>
  </mergeCells>
  <printOptions horizontalCentered="1"/>
  <pageMargins left="0" right="0" top="0" bottom="0" header="0" footer="0"/>
  <pageSetup paperSize="9" scale="3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СТС</vt:lpstr>
      <vt:lpstr>СТС!Область_печати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cp:lastPrinted>2026-01-23T09:31:56Z</cp:lastPrinted>
  <dcterms:modified xsi:type="dcterms:W3CDTF">2026-02-03T07:19:29Z</dcterms:modified>
</cp:coreProperties>
</file>